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Окна " sheetId="3" r:id="rId1"/>
  </sheets>
  <definedNames>
    <definedName name="_xlnm.Print_Area" localSheetId="0">'Окна '!$A$2:$AD$30</definedName>
  </definedNames>
  <calcPr calcId="162913" refMode="R1C1"/>
</workbook>
</file>

<file path=xl/calcChain.xml><?xml version="1.0" encoding="utf-8"?>
<calcChain xmlns="http://schemas.openxmlformats.org/spreadsheetml/2006/main">
  <c r="W19" i="3" l="1"/>
  <c r="W15" i="3"/>
  <c r="V15" i="3"/>
  <c r="W9" i="3"/>
  <c r="V12" i="3"/>
  <c r="V11" i="3"/>
  <c r="V10" i="3"/>
  <c r="V9" i="3"/>
  <c r="V28" i="3"/>
  <c r="V27" i="3"/>
  <c r="V26" i="3"/>
  <c r="V23" i="3"/>
  <c r="V22" i="3"/>
  <c r="Z27" i="3" l="1"/>
  <c r="Z26" i="3"/>
  <c r="Z22" i="3"/>
  <c r="Z21" i="3"/>
  <c r="X27" i="3"/>
  <c r="W27" i="3"/>
  <c r="S27" i="3"/>
  <c r="T27" i="3" s="1"/>
  <c r="R27" i="3"/>
  <c r="Q27" i="3"/>
  <c r="U27" i="3" s="1"/>
  <c r="S28" i="3" l="1"/>
  <c r="R28" i="3"/>
  <c r="Q28" i="3"/>
  <c r="N28" i="3"/>
  <c r="X28" i="3" s="1"/>
  <c r="S26" i="3"/>
  <c r="R26" i="3"/>
  <c r="Q26" i="3"/>
  <c r="N26" i="3"/>
  <c r="X26" i="3" s="1"/>
  <c r="S25" i="3"/>
  <c r="S24" i="3"/>
  <c r="R25" i="3"/>
  <c r="Q25" i="3"/>
  <c r="N25" i="3"/>
  <c r="V25" i="3" s="1"/>
  <c r="R24" i="3"/>
  <c r="Q24" i="3"/>
  <c r="N24" i="3"/>
  <c r="X24" i="3" s="1"/>
  <c r="S23" i="3"/>
  <c r="R23" i="3"/>
  <c r="Q23" i="3"/>
  <c r="N23" i="3"/>
  <c r="X23" i="3" s="1"/>
  <c r="S22" i="3"/>
  <c r="R22" i="3"/>
  <c r="Q22" i="3"/>
  <c r="N22" i="3"/>
  <c r="X22" i="3" s="1"/>
  <c r="S20" i="3"/>
  <c r="R20" i="3"/>
  <c r="Q20" i="3"/>
  <c r="W24" i="3" l="1"/>
  <c r="T23" i="3"/>
  <c r="T28" i="3"/>
  <c r="Z28" i="3"/>
  <c r="U28" i="3"/>
  <c r="W28" i="3"/>
  <c r="T26" i="3"/>
  <c r="U26" i="3"/>
  <c r="W26" i="3"/>
  <c r="T25" i="3"/>
  <c r="X25" i="3"/>
  <c r="U25" i="3"/>
  <c r="W25" i="3"/>
  <c r="T24" i="3"/>
  <c r="U24" i="3"/>
  <c r="U23" i="3"/>
  <c r="W23" i="3"/>
  <c r="T22" i="3"/>
  <c r="U22" i="3"/>
  <c r="W22" i="3"/>
  <c r="S21" i="3"/>
  <c r="R21" i="3"/>
  <c r="Q21" i="3"/>
  <c r="N21" i="3"/>
  <c r="W21" i="3" s="1"/>
  <c r="N20" i="3"/>
  <c r="S19" i="3"/>
  <c r="R19" i="3"/>
  <c r="Q19" i="3"/>
  <c r="N19" i="3"/>
  <c r="S18" i="3"/>
  <c r="R18" i="3"/>
  <c r="Q18" i="3"/>
  <c r="N18" i="3"/>
  <c r="Z18" i="3" s="1"/>
  <c r="S17" i="3"/>
  <c r="R17" i="3"/>
  <c r="Q17" i="3"/>
  <c r="N17" i="3"/>
  <c r="W17" i="3" s="1"/>
  <c r="S16" i="3"/>
  <c r="R16" i="3"/>
  <c r="Q16" i="3"/>
  <c r="Z16" i="3"/>
  <c r="S15" i="3"/>
  <c r="R15" i="3"/>
  <c r="Q15" i="3"/>
  <c r="S14" i="3"/>
  <c r="R14" i="3"/>
  <c r="Q14" i="3"/>
  <c r="N14" i="3"/>
  <c r="Z14" i="3" s="1"/>
  <c r="S13" i="3"/>
  <c r="R13" i="3"/>
  <c r="Q13" i="3"/>
  <c r="W13" i="3"/>
  <c r="Z12" i="3"/>
  <c r="X12" i="3"/>
  <c r="W12" i="3"/>
  <c r="S12" i="3"/>
  <c r="T12" i="3" s="1"/>
  <c r="R12" i="3"/>
  <c r="Q12" i="3"/>
  <c r="S11" i="3"/>
  <c r="R11" i="3"/>
  <c r="Q11" i="3"/>
  <c r="N11" i="3"/>
  <c r="S10" i="3"/>
  <c r="R10" i="3"/>
  <c r="Q10" i="3"/>
  <c r="N10" i="3"/>
  <c r="X10" i="3" s="1"/>
  <c r="S9" i="3"/>
  <c r="T9" i="3" s="1"/>
  <c r="R9" i="3"/>
  <c r="Q9" i="3"/>
  <c r="N9" i="3"/>
  <c r="Z20" i="3" l="1"/>
  <c r="X20" i="3"/>
  <c r="W20" i="3"/>
  <c r="U20" i="3"/>
  <c r="X19" i="3"/>
  <c r="Z19" i="3"/>
  <c r="T20" i="3"/>
  <c r="N29" i="3"/>
  <c r="U18" i="3"/>
  <c r="V18" i="3"/>
  <c r="T18" i="3"/>
  <c r="W18" i="3"/>
  <c r="W16" i="3"/>
  <c r="Z10" i="3"/>
  <c r="U10" i="3"/>
  <c r="T11" i="3"/>
  <c r="T14" i="3"/>
  <c r="V14" i="3"/>
  <c r="T10" i="3"/>
  <c r="U12" i="3"/>
  <c r="W14" i="3"/>
  <c r="T16" i="3"/>
  <c r="T19" i="3"/>
  <c r="T21" i="3"/>
  <c r="U19" i="3"/>
  <c r="W11" i="3"/>
  <c r="V16" i="3"/>
  <c r="X21" i="3"/>
  <c r="T13" i="3"/>
  <c r="T15" i="3"/>
  <c r="T17" i="3"/>
  <c r="U13" i="3"/>
  <c r="U15" i="3"/>
  <c r="U17" i="3"/>
  <c r="U9" i="3"/>
  <c r="Z9" i="3"/>
  <c r="W10" i="3"/>
  <c r="U11" i="3"/>
  <c r="Z11" i="3"/>
  <c r="V13" i="3"/>
  <c r="X14" i="3"/>
  <c r="X16" i="3"/>
  <c r="V17" i="3"/>
  <c r="X18" i="3"/>
  <c r="U21" i="3"/>
  <c r="X13" i="3"/>
  <c r="X15" i="3"/>
  <c r="X17" i="3"/>
  <c r="X9" i="3"/>
  <c r="X11" i="3"/>
  <c r="Z13" i="3"/>
  <c r="Z15" i="3"/>
  <c r="Z17" i="3"/>
  <c r="U14" i="3"/>
  <c r="U16" i="3"/>
  <c r="W29" i="3" l="1"/>
  <c r="V29" i="3"/>
  <c r="Z29" i="3"/>
  <c r="T29" i="3"/>
  <c r="U29" i="3"/>
  <c r="X29" i="3"/>
</calcChain>
</file>

<file path=xl/sharedStrings.xml><?xml version="1.0" encoding="utf-8"?>
<sst xmlns="http://schemas.openxmlformats.org/spreadsheetml/2006/main" count="125" uniqueCount="85">
  <si>
    <t xml:space="preserve">Поз. </t>
  </si>
  <si>
    <t>Обозначение</t>
  </si>
  <si>
    <t>Наименование</t>
  </si>
  <si>
    <t>S, м2 
(ВСЕГО)</t>
  </si>
  <si>
    <t>S, м2 
(на 1 шт.)</t>
  </si>
  <si>
    <t>Всего, 
шт</t>
  </si>
  <si>
    <t>ОК-1</t>
  </si>
  <si>
    <t>b</t>
  </si>
  <si>
    <t>h</t>
  </si>
  <si>
    <t>1 этаж</t>
  </si>
  <si>
    <t>2 этаж</t>
  </si>
  <si>
    <t>ОК-2</t>
  </si>
  <si>
    <t>ОК-3</t>
  </si>
  <si>
    <t>ОК-4</t>
  </si>
  <si>
    <t>ОК-5</t>
  </si>
  <si>
    <t>ОК-6</t>
  </si>
  <si>
    <t>ОК-7</t>
  </si>
  <si>
    <t>ОК-8</t>
  </si>
  <si>
    <t>ОК-9</t>
  </si>
  <si>
    <t>ОК-10</t>
  </si>
  <si>
    <t>ОК-11</t>
  </si>
  <si>
    <t>ОК-12</t>
  </si>
  <si>
    <t>ОК-14</t>
  </si>
  <si>
    <t>Итого:</t>
  </si>
  <si>
    <t>b откосов</t>
  </si>
  <si>
    <t>b слива</t>
  </si>
  <si>
    <t>b доски</t>
  </si>
  <si>
    <t>Примечание</t>
  </si>
  <si>
    <t>3 этаж</t>
  </si>
  <si>
    <t>4 этаж</t>
  </si>
  <si>
    <t xml:space="preserve"> </t>
  </si>
  <si>
    <t>N, шт. 
(ВСЕГО)</t>
  </si>
  <si>
    <t>Детский замок</t>
  </si>
  <si>
    <t>N, шт. 
(на 1шт.)</t>
  </si>
  <si>
    <t>ГОСТ 30674-99</t>
  </si>
  <si>
    <t>5 этаж</t>
  </si>
  <si>
    <t>6 этаж</t>
  </si>
  <si>
    <t>7 этаж</t>
  </si>
  <si>
    <t>8 этаж</t>
  </si>
  <si>
    <t>О-П-Б1-1750(h)-2050</t>
  </si>
  <si>
    <t>О-П-Б1-1750(h)-1650</t>
  </si>
  <si>
    <t>О-П-Б1-1350(h)-1650</t>
  </si>
  <si>
    <t>Рзмер проемов, м</t>
  </si>
  <si>
    <t>-</t>
  </si>
  <si>
    <t>L отлив из оцинкованной  стали с полимерным покрытием RAL 9016, м.п.</t>
  </si>
  <si>
    <t>КИВ, NV Sity</t>
  </si>
  <si>
    <t>Приложение №2</t>
  </si>
  <si>
    <t>L подоконных досок ПВХ, цвет белый, м.п.</t>
  </si>
  <si>
    <t>Рзмер конструкцй, м</t>
  </si>
  <si>
    <t>S, м2 
(ВСЕГО оконных блоков)</t>
  </si>
  <si>
    <t>Предусмотреть высоту дверной ручки на высоте 1,6 м от уровня чистого пола</t>
  </si>
  <si>
    <t>Цоколь</t>
  </si>
  <si>
    <t>Количество по этажам</t>
  </si>
  <si>
    <t>О-П-Б1-1350(h)-2050</t>
  </si>
  <si>
    <t>О-П-Б1-1700(h)-2050</t>
  </si>
  <si>
    <t>Импост  на высоте 1,2 м от уровня чистого пола. Ударопрочный стеклопакет не ниже СМ4 (см. РД)</t>
  </si>
  <si>
    <t>О-П-Б1-1700(h)-1650</t>
  </si>
  <si>
    <t>ОК-13</t>
  </si>
  <si>
    <t>Нижняя ячейка оконного дверного блока - сендвич-панель с заполнением из утеплителя (см. РД)</t>
  </si>
  <si>
    <t>ОК-15</t>
  </si>
  <si>
    <t>ОК-16</t>
  </si>
  <si>
    <t>ОК-17</t>
  </si>
  <si>
    <t>L откосов (внутренних) из ПВХ, цвет белый, толщина 8мм, м.п.</t>
  </si>
  <si>
    <t>Нижняя ячейка оконного блока - ударопрочный стеклопакет (см. РД)</t>
  </si>
  <si>
    <t>Окна, согласно Листу 21,  1214.1-20-1.3-АР (20.03.2026)</t>
  </si>
  <si>
    <t>«Многоквартирный жилой дом со встроенными помещениями обслуживания жилой застройки и подземной автостоянкой. Блок 1», расположенный по адресу: Новосибирская область, Новосибирский район, Мичуринский сельсовет, земельный участок с кадастровым номером 54:19:081301:8978 (Корпус 1.3).</t>
  </si>
  <si>
    <t>О-П-Б1-1200(h)-900</t>
  </si>
  <si>
    <t>ОК-3.1</t>
  </si>
  <si>
    <t>9 этаж</t>
  </si>
  <si>
    <t>ОК-10.1</t>
  </si>
  <si>
    <t>ОК-10.2</t>
  </si>
  <si>
    <t>Импост на высоте  1200 от уровня чистого пола. Ударопрочный стеклопакет (см. РД) не ниже СМ4</t>
  </si>
  <si>
    <t>О-П-Б1-1750(h)-850 (размеры по месту). См. прим. П.7</t>
  </si>
  <si>
    <t>О-П-Б1-1750(h)-850 (размеоры по месту). См.прим..п.7</t>
  </si>
  <si>
    <t>О-П-Б1-1750(h)-2050 (см.прим.п.7)</t>
  </si>
  <si>
    <t>О-П-Б1-1700(h)-2050 (см.прим.п.7)</t>
  </si>
  <si>
    <t>Б-П-Б1-2250(h)-1650 (см.прим.п.13)</t>
  </si>
  <si>
    <t>БП  Б1-2300(h)-1700 (см. прим. П.7, 14) (размеры уточнить по месту)</t>
  </si>
  <si>
    <t>Нижняя ячейка балконного дверного блока - сендвич-панель с заполнением из утеплителя (см. РД), ударопрочный стеклопакет не ниже СМ4 (см.РД)</t>
  </si>
  <si>
    <t xml:space="preserve">Нижняя ячейка балконного дверного блока - сендвич-панель с заполнением из утеплителя (см. РД), внутреннее стекло (крайнее со стороны помещения)стеклопакета нижней ячейки балконного дверного блока выполнить безопасным с классом защиты не ниже СМ3 </t>
  </si>
  <si>
    <t>БП Б1-2300(h)-1700 (см.прим. П.7, 13) (размеры уточнить по месту)</t>
  </si>
  <si>
    <t>Нижняя ячейка балконного дверного блока - из ПВХ сэндвич-панелей с заполнением из утеплителя</t>
  </si>
  <si>
    <t>О-П-Б1-1700(h)-1655 (см. прим.пю14)</t>
  </si>
  <si>
    <t>Б-П-Б1-2200(h)-1650 9см.прим.п.14)</t>
  </si>
  <si>
    <t>Б-П-Б1-2200(h)-1650 (см.прим.п.14)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</si>
</sst>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2" fontId="1" fillId="0" borderId="0" xfId="0" applyNumberFormat="1" applyFont="1"/>
    <xf numFmtId="2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/>
    <xf numFmtId="0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wrapText="1"/>
    </xf>
    <xf numFmtId="2" fontId="3" fillId="0" borderId="6" xfId="0" applyNumberFormat="1" applyFont="1" applyBorder="1" applyAlignment="1">
      <alignment horizontal="center" wrapText="1"/>
    </xf>
    <xf numFmtId="2" fontId="3" fillId="0" borderId="6" xfId="0" applyNumberFormat="1" applyFont="1" applyFill="1" applyBorder="1" applyAlignment="1">
      <alignment horizontal="center" wrapText="1"/>
    </xf>
    <xf numFmtId="2" fontId="2" fillId="2" borderId="7" xfId="0" applyNumberFormat="1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4" fontId="2" fillId="0" borderId="8" xfId="0" applyNumberFormat="1" applyFont="1" applyBorder="1"/>
    <xf numFmtId="2" fontId="4" fillId="2" borderId="11" xfId="0" applyNumberFormat="1" applyFont="1" applyFill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wrapText="1"/>
    </xf>
    <xf numFmtId="4" fontId="3" fillId="0" borderId="2" xfId="0" applyNumberFormat="1" applyFont="1" applyBorder="1"/>
    <xf numFmtId="49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" fontId="2" fillId="0" borderId="0" xfId="0" applyNumberFormat="1" applyFont="1" applyBorder="1"/>
    <xf numFmtId="4" fontId="2" fillId="0" borderId="16" xfId="0" applyNumberFormat="1" applyFont="1" applyBorder="1"/>
    <xf numFmtId="2" fontId="1" fillId="0" borderId="0" xfId="0" applyNumberFormat="1" applyFont="1" applyAlignment="1">
      <alignment horizontal="right" wrapText="1"/>
    </xf>
    <xf numFmtId="2" fontId="0" fillId="0" borderId="0" xfId="0" applyNumberFormat="1"/>
    <xf numFmtId="0" fontId="6" fillId="0" borderId="0" xfId="0" applyFont="1" applyBorder="1"/>
    <xf numFmtId="4" fontId="3" fillId="0" borderId="1" xfId="0" applyNumberFormat="1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" fontId="0" fillId="0" borderId="0" xfId="0" applyNumberFormat="1"/>
    <xf numFmtId="0" fontId="0" fillId="0" borderId="17" xfId="0" applyBorder="1" applyAlignment="1">
      <alignment horizontal="center"/>
    </xf>
    <xf numFmtId="49" fontId="3" fillId="0" borderId="19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0" fontId="0" fillId="2" borderId="0" xfId="0" applyFill="1"/>
    <xf numFmtId="0" fontId="3" fillId="2" borderId="8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2" borderId="0" xfId="0" applyFont="1" applyFill="1" applyBorder="1"/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2" borderId="0" xfId="0" applyFont="1" applyFill="1"/>
    <xf numFmtId="0" fontId="3" fillId="2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/>
    <xf numFmtId="4" fontId="2" fillId="2" borderId="0" xfId="0" applyNumberFormat="1" applyFont="1" applyFill="1" applyBorder="1"/>
    <xf numFmtId="4" fontId="2" fillId="2" borderId="16" xfId="0" applyNumberFormat="1" applyFont="1" applyFill="1" applyBorder="1"/>
    <xf numFmtId="0" fontId="1" fillId="2" borderId="0" xfId="0" applyFont="1" applyFill="1"/>
    <xf numFmtId="4" fontId="3" fillId="2" borderId="0" xfId="0" applyNumberFormat="1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" fontId="3" fillId="2" borderId="11" xfId="0" applyNumberFormat="1" applyFont="1" applyFill="1" applyBorder="1"/>
    <xf numFmtId="4" fontId="3" fillId="2" borderId="11" xfId="0" applyNumberFormat="1" applyFont="1" applyFill="1" applyBorder="1" applyAlignment="1">
      <alignment horizontal="right"/>
    </xf>
    <xf numFmtId="4" fontId="2" fillId="2" borderId="7" xfId="0" applyNumberFormat="1" applyFont="1" applyFill="1" applyBorder="1"/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/>
    <xf numFmtId="4" fontId="2" fillId="2" borderId="8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35"/>
  <sheetViews>
    <sheetView tabSelected="1" view="pageBreakPreview" zoomScale="98" zoomScaleNormal="115" zoomScaleSheetLayoutView="98" workbookViewId="0">
      <pane xSplit="3" ySplit="8" topLeftCell="D9" activePane="bottomRight" state="frozen"/>
      <selection pane="topRight" activeCell="E1" sqref="E1"/>
      <selection pane="bottomLeft" activeCell="A5" sqref="A5"/>
      <selection pane="bottomRight" activeCell="A5" sqref="A5:AC5"/>
    </sheetView>
  </sheetViews>
  <sheetFormatPr defaultRowHeight="15" x14ac:dyDescent="0.25"/>
  <cols>
    <col min="2" max="2" width="10.7109375" customWidth="1"/>
    <col min="3" max="3" width="30" customWidth="1"/>
    <col min="4" max="4" width="7.42578125" customWidth="1"/>
    <col min="5" max="13" width="7.85546875" customWidth="1"/>
    <col min="14" max="14" width="11" customWidth="1"/>
    <col min="15" max="15" width="5" customWidth="1"/>
    <col min="16" max="16" width="7.5703125" customWidth="1"/>
    <col min="17" max="18" width="5" style="38" customWidth="1"/>
    <col min="19" max="19" width="8.5703125" customWidth="1"/>
    <col min="20" max="21" width="8.140625" customWidth="1"/>
    <col min="22" max="22" width="9.7109375" style="38" customWidth="1"/>
    <col min="23" max="23" width="9.140625" style="38" customWidth="1"/>
    <col min="24" max="24" width="9.140625" hidden="1" customWidth="1"/>
    <col min="25" max="26" width="7.7109375" customWidth="1"/>
    <col min="27" max="28" width="7.7109375" style="38" customWidth="1"/>
    <col min="29" max="29" width="20.5703125" style="38" customWidth="1"/>
    <col min="30" max="30" width="14.7109375" style="38" customWidth="1"/>
    <col min="31" max="31" width="9.140625" customWidth="1"/>
  </cols>
  <sheetData>
    <row r="2" spans="1:39" x14ac:dyDescent="0.25">
      <c r="AC2" s="38" t="s">
        <v>46</v>
      </c>
    </row>
    <row r="3" spans="1:39" x14ac:dyDescent="0.25">
      <c r="AD3" s="64" t="s">
        <v>26</v>
      </c>
      <c r="AE3" s="26">
        <v>1</v>
      </c>
    </row>
    <row r="4" spans="1:39" x14ac:dyDescent="0.25">
      <c r="A4" s="41" t="s">
        <v>64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2"/>
      <c r="AD4" s="64" t="s">
        <v>24</v>
      </c>
      <c r="AE4" s="26">
        <v>1</v>
      </c>
    </row>
    <row r="5" spans="1:39" ht="35.25" customHeight="1" x14ac:dyDescent="0.25">
      <c r="A5" s="43" t="s">
        <v>65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4"/>
      <c r="AD5" s="64" t="s">
        <v>25</v>
      </c>
      <c r="AE5" s="26">
        <v>1</v>
      </c>
    </row>
    <row r="6" spans="1:39" ht="15.75" thickBot="1" x14ac:dyDescent="0.3"/>
    <row r="7" spans="1:39" s="4" customFormat="1" ht="24.75" customHeight="1" x14ac:dyDescent="0.25">
      <c r="A7" s="45" t="s">
        <v>0</v>
      </c>
      <c r="B7" s="47" t="s">
        <v>1</v>
      </c>
      <c r="C7" s="47" t="s">
        <v>2</v>
      </c>
      <c r="D7" s="60" t="s">
        <v>52</v>
      </c>
      <c r="E7" s="61"/>
      <c r="F7" s="61"/>
      <c r="G7" s="61"/>
      <c r="H7" s="61"/>
      <c r="I7" s="61"/>
      <c r="J7" s="61"/>
      <c r="K7" s="61"/>
      <c r="L7" s="61"/>
      <c r="M7" s="34"/>
      <c r="N7" s="50" t="s">
        <v>5</v>
      </c>
      <c r="O7" s="52" t="s">
        <v>42</v>
      </c>
      <c r="P7" s="52"/>
      <c r="Q7" s="53" t="s">
        <v>48</v>
      </c>
      <c r="R7" s="53"/>
      <c r="S7" s="52" t="s">
        <v>4</v>
      </c>
      <c r="T7" s="58" t="s">
        <v>3</v>
      </c>
      <c r="U7" s="58" t="s">
        <v>49</v>
      </c>
      <c r="V7" s="79" t="s">
        <v>47</v>
      </c>
      <c r="W7" s="53" t="s">
        <v>62</v>
      </c>
      <c r="X7" s="52" t="s">
        <v>44</v>
      </c>
      <c r="Y7" s="55" t="s">
        <v>32</v>
      </c>
      <c r="Z7" s="56"/>
      <c r="AA7" s="65" t="s">
        <v>45</v>
      </c>
      <c r="AB7" s="66"/>
      <c r="AC7" s="67" t="s">
        <v>27</v>
      </c>
      <c r="AD7" s="68"/>
    </row>
    <row r="8" spans="1:39" s="4" customFormat="1" ht="62.25" customHeight="1" thickBot="1" x14ac:dyDescent="0.3">
      <c r="A8" s="46"/>
      <c r="B8" s="48"/>
      <c r="C8" s="49"/>
      <c r="D8" s="32" t="s">
        <v>51</v>
      </c>
      <c r="E8" s="20" t="s">
        <v>9</v>
      </c>
      <c r="F8" s="20" t="s">
        <v>10</v>
      </c>
      <c r="G8" s="20" t="s">
        <v>28</v>
      </c>
      <c r="H8" s="20" t="s">
        <v>29</v>
      </c>
      <c r="I8" s="20" t="s">
        <v>35</v>
      </c>
      <c r="J8" s="20" t="s">
        <v>36</v>
      </c>
      <c r="K8" s="20" t="s">
        <v>37</v>
      </c>
      <c r="L8" s="20" t="s">
        <v>38</v>
      </c>
      <c r="M8" s="35" t="s">
        <v>68</v>
      </c>
      <c r="N8" s="51"/>
      <c r="O8" s="21" t="s">
        <v>7</v>
      </c>
      <c r="P8" s="21" t="s">
        <v>8</v>
      </c>
      <c r="Q8" s="39" t="s">
        <v>7</v>
      </c>
      <c r="R8" s="39" t="s">
        <v>8</v>
      </c>
      <c r="S8" s="54"/>
      <c r="T8" s="59"/>
      <c r="U8" s="59"/>
      <c r="V8" s="80"/>
      <c r="W8" s="87"/>
      <c r="X8" s="54"/>
      <c r="Y8" s="30" t="s">
        <v>33</v>
      </c>
      <c r="Z8" s="30" t="s">
        <v>31</v>
      </c>
      <c r="AA8" s="69" t="s">
        <v>33</v>
      </c>
      <c r="AB8" s="69" t="s">
        <v>31</v>
      </c>
      <c r="AC8" s="70"/>
      <c r="AD8" s="68"/>
    </row>
    <row r="9" spans="1:39" s="4" customFormat="1" ht="45" x14ac:dyDescent="0.25">
      <c r="A9" s="5" t="s">
        <v>6</v>
      </c>
      <c r="B9" s="62" t="s">
        <v>34</v>
      </c>
      <c r="C9" s="5" t="s">
        <v>66</v>
      </c>
      <c r="D9" s="5">
        <v>0</v>
      </c>
      <c r="E9" s="6">
        <v>0</v>
      </c>
      <c r="F9" s="6">
        <v>2</v>
      </c>
      <c r="G9" s="6">
        <v>2</v>
      </c>
      <c r="H9" s="6">
        <v>2</v>
      </c>
      <c r="I9" s="6">
        <v>2</v>
      </c>
      <c r="J9" s="6">
        <v>2</v>
      </c>
      <c r="K9" s="6">
        <v>2</v>
      </c>
      <c r="L9" s="6">
        <v>2</v>
      </c>
      <c r="M9" s="36"/>
      <c r="N9" s="17">
        <f>SUM(E9:L9)</f>
        <v>14</v>
      </c>
      <c r="O9" s="6">
        <v>0.95</v>
      </c>
      <c r="P9" s="6">
        <v>1.25</v>
      </c>
      <c r="Q9" s="40">
        <f>O9-0.05</f>
        <v>0.89999999999999991</v>
      </c>
      <c r="R9" s="40">
        <f>P9-0.05</f>
        <v>1.2</v>
      </c>
      <c r="S9" s="7">
        <f>O9*P9</f>
        <v>1.1875</v>
      </c>
      <c r="T9" s="18">
        <f>S9*N9</f>
        <v>16.625</v>
      </c>
      <c r="U9" s="18">
        <f>N9*Q9*R9</f>
        <v>15.119999999999997</v>
      </c>
      <c r="V9" s="81">
        <f>O9*N9</f>
        <v>13.299999999999999</v>
      </c>
      <c r="W9" s="88">
        <f t="shared" ref="W9:W19" si="0">(O9+P9+P9)*$AE$4*N9</f>
        <v>48.300000000000004</v>
      </c>
      <c r="X9" s="19">
        <f>O9*$AE$5*N9</f>
        <v>13.299999999999999</v>
      </c>
      <c r="Y9" s="9">
        <v>1</v>
      </c>
      <c r="Z9" s="9">
        <f>Y9*N9</f>
        <v>14</v>
      </c>
      <c r="AA9" s="71"/>
      <c r="AB9" s="71"/>
      <c r="AC9" s="72" t="s">
        <v>50</v>
      </c>
      <c r="AD9" s="68"/>
    </row>
    <row r="10" spans="1:39" s="4" customFormat="1" ht="72.75" customHeight="1" x14ac:dyDescent="0.25">
      <c r="A10" s="5" t="s">
        <v>11</v>
      </c>
      <c r="B10" s="62"/>
      <c r="C10" s="5" t="s">
        <v>39</v>
      </c>
      <c r="D10" s="5">
        <v>0</v>
      </c>
      <c r="E10" s="8">
        <v>0</v>
      </c>
      <c r="F10" s="8">
        <v>14</v>
      </c>
      <c r="G10" s="8">
        <v>9</v>
      </c>
      <c r="H10" s="8">
        <v>14</v>
      </c>
      <c r="I10" s="8">
        <v>9</v>
      </c>
      <c r="J10" s="8">
        <v>14</v>
      </c>
      <c r="K10" s="8">
        <v>9</v>
      </c>
      <c r="L10" s="8">
        <v>14</v>
      </c>
      <c r="M10" s="36"/>
      <c r="N10" s="17">
        <f>SUM(E10:L10)</f>
        <v>83</v>
      </c>
      <c r="O10" s="8">
        <v>2.1</v>
      </c>
      <c r="P10" s="8">
        <v>1.8</v>
      </c>
      <c r="Q10" s="40">
        <f t="shared" ref="Q10:R21" si="1">O10-0.05</f>
        <v>2.0500000000000003</v>
      </c>
      <c r="R10" s="40">
        <f t="shared" si="1"/>
        <v>1.75</v>
      </c>
      <c r="S10" s="10">
        <f t="shared" ref="S10:S21" si="2">O10*P10</f>
        <v>3.7800000000000002</v>
      </c>
      <c r="T10" s="12">
        <f t="shared" ref="T10:T21" si="3">S10*N10</f>
        <v>313.74</v>
      </c>
      <c r="U10" s="18">
        <f t="shared" ref="U10:U21" si="4">N10*Q10*R10</f>
        <v>297.76250000000005</v>
      </c>
      <c r="V10" s="81">
        <f>O10*N10</f>
        <v>174.3</v>
      </c>
      <c r="W10" s="88">
        <f t="shared" si="0"/>
        <v>473.1</v>
      </c>
      <c r="X10" s="19">
        <f t="shared" ref="X10:X19" si="5">O10*$AE$5*N10</f>
        <v>174.3</v>
      </c>
      <c r="Y10" s="9">
        <v>1</v>
      </c>
      <c r="Z10" s="9">
        <f>Y10*N10</f>
        <v>83</v>
      </c>
      <c r="AA10" s="73"/>
      <c r="AB10" s="74"/>
      <c r="AC10" s="72" t="s">
        <v>50</v>
      </c>
      <c r="AD10" s="72" t="s">
        <v>71</v>
      </c>
    </row>
    <row r="11" spans="1:39" s="4" customFormat="1" ht="45" x14ac:dyDescent="0.25">
      <c r="A11" s="5" t="s">
        <v>12</v>
      </c>
      <c r="B11" s="62"/>
      <c r="C11" s="5" t="s">
        <v>53</v>
      </c>
      <c r="D11" s="5">
        <v>0</v>
      </c>
      <c r="E11" s="8">
        <v>6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36"/>
      <c r="N11" s="17">
        <f>SUM(E11:L11)</f>
        <v>6</v>
      </c>
      <c r="O11" s="8">
        <v>2.1</v>
      </c>
      <c r="P11" s="8">
        <v>1.4</v>
      </c>
      <c r="Q11" s="40">
        <f t="shared" si="1"/>
        <v>2.0500000000000003</v>
      </c>
      <c r="R11" s="40">
        <f t="shared" si="1"/>
        <v>1.3499999999999999</v>
      </c>
      <c r="S11" s="10">
        <f t="shared" si="2"/>
        <v>2.94</v>
      </c>
      <c r="T11" s="12">
        <f t="shared" si="3"/>
        <v>17.64</v>
      </c>
      <c r="U11" s="18">
        <f t="shared" si="4"/>
        <v>16.605</v>
      </c>
      <c r="V11" s="81">
        <f>O11*N11</f>
        <v>12.600000000000001</v>
      </c>
      <c r="W11" s="88">
        <f t="shared" si="0"/>
        <v>29.400000000000002</v>
      </c>
      <c r="X11" s="19">
        <f t="shared" si="5"/>
        <v>12.600000000000001</v>
      </c>
      <c r="Y11" s="9">
        <v>1</v>
      </c>
      <c r="Z11" s="9">
        <f>Y11*N11</f>
        <v>6</v>
      </c>
      <c r="AA11" s="74"/>
      <c r="AB11" s="74"/>
      <c r="AC11" s="72" t="s">
        <v>50</v>
      </c>
      <c r="AD11" s="68"/>
    </row>
    <row r="12" spans="1:39" s="3" customFormat="1" ht="45" x14ac:dyDescent="0.25">
      <c r="A12" s="5" t="s">
        <v>67</v>
      </c>
      <c r="B12" s="62"/>
      <c r="C12" s="5" t="s">
        <v>53</v>
      </c>
      <c r="D12" s="5">
        <v>0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37"/>
      <c r="N12" s="17">
        <v>1</v>
      </c>
      <c r="O12" s="8">
        <v>2.1</v>
      </c>
      <c r="P12" s="8">
        <v>1.4</v>
      </c>
      <c r="Q12" s="40">
        <f t="shared" si="1"/>
        <v>2.0500000000000003</v>
      </c>
      <c r="R12" s="40">
        <f t="shared" si="1"/>
        <v>1.3499999999999999</v>
      </c>
      <c r="S12" s="10">
        <f t="shared" si="2"/>
        <v>2.94</v>
      </c>
      <c r="T12" s="13">
        <f t="shared" si="3"/>
        <v>2.94</v>
      </c>
      <c r="U12" s="18">
        <f t="shared" si="4"/>
        <v>2.7675000000000001</v>
      </c>
      <c r="V12" s="81">
        <f t="shared" ref="V10:V19" si="6">O12*N12</f>
        <v>2.1</v>
      </c>
      <c r="W12" s="88">
        <f t="shared" si="0"/>
        <v>4.9000000000000004</v>
      </c>
      <c r="X12" s="19">
        <f t="shared" si="5"/>
        <v>2.1</v>
      </c>
      <c r="Y12" s="9">
        <v>1</v>
      </c>
      <c r="Z12" s="9">
        <f>Y12*N12</f>
        <v>1</v>
      </c>
      <c r="AA12" s="74"/>
      <c r="AB12" s="74"/>
      <c r="AC12" s="72" t="s">
        <v>50</v>
      </c>
      <c r="AD12" s="72"/>
      <c r="AG12" s="4"/>
      <c r="AI12" s="4"/>
      <c r="AJ12" s="4"/>
      <c r="AK12" s="4"/>
      <c r="AL12" s="4"/>
      <c r="AM12" s="4"/>
    </row>
    <row r="13" spans="1:39" s="3" customFormat="1" ht="45" x14ac:dyDescent="0.25">
      <c r="A13" s="5" t="s">
        <v>13</v>
      </c>
      <c r="B13" s="62"/>
      <c r="C13" s="5" t="s">
        <v>39</v>
      </c>
      <c r="D13" s="5">
        <v>0</v>
      </c>
      <c r="E13" s="2">
        <v>0</v>
      </c>
      <c r="F13" s="2">
        <v>5</v>
      </c>
      <c r="G13" s="2">
        <v>5</v>
      </c>
      <c r="H13" s="2">
        <v>5</v>
      </c>
      <c r="I13" s="2">
        <v>5</v>
      </c>
      <c r="J13" s="2">
        <v>5</v>
      </c>
      <c r="K13" s="2">
        <v>5</v>
      </c>
      <c r="L13" s="2">
        <v>5</v>
      </c>
      <c r="M13" s="37"/>
      <c r="N13" s="17">
        <v>35</v>
      </c>
      <c r="O13" s="8">
        <v>2.1</v>
      </c>
      <c r="P13" s="8">
        <v>1.8</v>
      </c>
      <c r="Q13" s="40">
        <f t="shared" si="1"/>
        <v>2.0500000000000003</v>
      </c>
      <c r="R13" s="40">
        <f t="shared" si="1"/>
        <v>1.75</v>
      </c>
      <c r="S13" s="11">
        <f t="shared" si="2"/>
        <v>3.7800000000000002</v>
      </c>
      <c r="T13" s="13">
        <f t="shared" si="3"/>
        <v>132.30000000000001</v>
      </c>
      <c r="U13" s="18">
        <f t="shared" si="4"/>
        <v>125.56250000000003</v>
      </c>
      <c r="V13" s="81">
        <f t="shared" si="6"/>
        <v>73.5</v>
      </c>
      <c r="W13" s="88">
        <f t="shared" si="0"/>
        <v>199.5</v>
      </c>
      <c r="X13" s="19">
        <f t="shared" si="5"/>
        <v>73.5</v>
      </c>
      <c r="Y13" s="9">
        <v>1</v>
      </c>
      <c r="Z13" s="9">
        <f>Y13*N13</f>
        <v>35</v>
      </c>
      <c r="AA13" s="74"/>
      <c r="AB13" s="74"/>
      <c r="AC13" s="72" t="s">
        <v>50</v>
      </c>
      <c r="AD13" s="72"/>
      <c r="AG13" s="4"/>
      <c r="AI13" s="4"/>
      <c r="AJ13" s="4"/>
      <c r="AK13" s="4"/>
      <c r="AL13" s="4"/>
      <c r="AM13" s="4"/>
    </row>
    <row r="14" spans="1:39" s="3" customFormat="1" ht="45" x14ac:dyDescent="0.25">
      <c r="A14" s="5" t="s">
        <v>14</v>
      </c>
      <c r="B14" s="62"/>
      <c r="C14" s="5" t="s">
        <v>40</v>
      </c>
      <c r="D14" s="5">
        <v>0</v>
      </c>
      <c r="E14" s="2">
        <v>0</v>
      </c>
      <c r="F14" s="2">
        <v>1</v>
      </c>
      <c r="G14" s="2">
        <v>1</v>
      </c>
      <c r="H14" s="2">
        <v>1</v>
      </c>
      <c r="I14" s="2">
        <v>1</v>
      </c>
      <c r="J14" s="2">
        <v>1</v>
      </c>
      <c r="K14" s="2">
        <v>1</v>
      </c>
      <c r="L14" s="2">
        <v>1</v>
      </c>
      <c r="M14" s="37"/>
      <c r="N14" s="17">
        <f>SUM(E14:L14)</f>
        <v>7</v>
      </c>
      <c r="O14" s="2">
        <v>1.7</v>
      </c>
      <c r="P14" s="2">
        <v>1.8</v>
      </c>
      <c r="Q14" s="40">
        <f t="shared" si="1"/>
        <v>1.65</v>
      </c>
      <c r="R14" s="40">
        <f t="shared" si="1"/>
        <v>1.75</v>
      </c>
      <c r="S14" s="11">
        <f t="shared" si="2"/>
        <v>3.06</v>
      </c>
      <c r="T14" s="13">
        <f t="shared" si="3"/>
        <v>21.42</v>
      </c>
      <c r="U14" s="18">
        <f t="shared" si="4"/>
        <v>20.212499999999999</v>
      </c>
      <c r="V14" s="81">
        <f t="shared" si="6"/>
        <v>11.9</v>
      </c>
      <c r="W14" s="88">
        <f t="shared" si="0"/>
        <v>37.1</v>
      </c>
      <c r="X14" s="19">
        <f t="shared" si="5"/>
        <v>11.9</v>
      </c>
      <c r="Y14" s="27">
        <v>1</v>
      </c>
      <c r="Z14" s="9">
        <f t="shared" ref="Z14:Z17" si="7">Y14*N14</f>
        <v>7</v>
      </c>
      <c r="AA14" s="71"/>
      <c r="AB14" s="71"/>
      <c r="AC14" s="72" t="s">
        <v>50</v>
      </c>
      <c r="AD14" s="72"/>
      <c r="AG14" s="4"/>
      <c r="AI14" s="4"/>
      <c r="AJ14" s="4"/>
      <c r="AK14" s="4"/>
      <c r="AL14" s="4"/>
      <c r="AM14" s="4"/>
    </row>
    <row r="15" spans="1:39" s="3" customFormat="1" ht="67.5" x14ac:dyDescent="0.25">
      <c r="A15" s="5" t="s">
        <v>15</v>
      </c>
      <c r="B15" s="62"/>
      <c r="C15" s="84" t="s">
        <v>72</v>
      </c>
      <c r="D15" s="5">
        <v>0</v>
      </c>
      <c r="E15" s="2">
        <v>1</v>
      </c>
      <c r="F15" s="2">
        <v>2</v>
      </c>
      <c r="G15" s="2">
        <v>2</v>
      </c>
      <c r="H15" s="2">
        <v>2</v>
      </c>
      <c r="I15" s="2">
        <v>2</v>
      </c>
      <c r="J15" s="2">
        <v>2</v>
      </c>
      <c r="K15" s="2">
        <v>2</v>
      </c>
      <c r="L15" s="2">
        <v>2</v>
      </c>
      <c r="M15" s="37">
        <v>1</v>
      </c>
      <c r="N15" s="17">
        <v>16</v>
      </c>
      <c r="O15" s="2">
        <v>0.9</v>
      </c>
      <c r="P15" s="2">
        <v>1.8</v>
      </c>
      <c r="Q15" s="40">
        <f t="shared" si="1"/>
        <v>0.85</v>
      </c>
      <c r="R15" s="40">
        <f t="shared" si="1"/>
        <v>1.75</v>
      </c>
      <c r="S15" s="11">
        <f t="shared" si="2"/>
        <v>1.62</v>
      </c>
      <c r="T15" s="13">
        <f t="shared" si="3"/>
        <v>25.92</v>
      </c>
      <c r="U15" s="18">
        <f t="shared" si="4"/>
        <v>23.8</v>
      </c>
      <c r="V15" s="81">
        <f>O15*N15</f>
        <v>14.4</v>
      </c>
      <c r="W15" s="88">
        <f>(O15+P15+P15)*$AE$4*N15</f>
        <v>72</v>
      </c>
      <c r="X15" s="19">
        <f t="shared" si="5"/>
        <v>14.4</v>
      </c>
      <c r="Y15" s="27">
        <v>1</v>
      </c>
      <c r="Z15" s="9">
        <f t="shared" si="7"/>
        <v>16</v>
      </c>
      <c r="AA15" s="71"/>
      <c r="AB15" s="71"/>
      <c r="AC15" s="72" t="s">
        <v>50</v>
      </c>
      <c r="AD15" s="72" t="s">
        <v>55</v>
      </c>
      <c r="AG15" s="4"/>
      <c r="AI15" s="4"/>
      <c r="AJ15" s="4"/>
      <c r="AK15" s="4"/>
      <c r="AL15" s="4"/>
      <c r="AM15" s="4"/>
    </row>
    <row r="16" spans="1:39" s="4" customFormat="1" ht="67.5" x14ac:dyDescent="0.25">
      <c r="A16" s="5" t="s">
        <v>16</v>
      </c>
      <c r="B16" s="62"/>
      <c r="C16" s="5" t="s">
        <v>73</v>
      </c>
      <c r="D16" s="5">
        <v>0</v>
      </c>
      <c r="E16" s="8">
        <v>1</v>
      </c>
      <c r="F16" s="8">
        <v>2</v>
      </c>
      <c r="G16" s="8">
        <v>2</v>
      </c>
      <c r="H16" s="8">
        <v>2</v>
      </c>
      <c r="I16" s="8">
        <v>2</v>
      </c>
      <c r="J16" s="8">
        <v>2</v>
      </c>
      <c r="K16" s="8">
        <v>2</v>
      </c>
      <c r="L16" s="8">
        <v>2</v>
      </c>
      <c r="M16" s="36">
        <v>1</v>
      </c>
      <c r="N16" s="17">
        <v>16</v>
      </c>
      <c r="O16" s="2">
        <v>0.9</v>
      </c>
      <c r="P16" s="2">
        <v>1.8</v>
      </c>
      <c r="Q16" s="40">
        <f t="shared" si="1"/>
        <v>0.85</v>
      </c>
      <c r="R16" s="40">
        <f t="shared" si="1"/>
        <v>1.75</v>
      </c>
      <c r="S16" s="10">
        <f t="shared" si="2"/>
        <v>1.62</v>
      </c>
      <c r="T16" s="12">
        <f t="shared" si="3"/>
        <v>25.92</v>
      </c>
      <c r="U16" s="18">
        <f t="shared" si="4"/>
        <v>23.8</v>
      </c>
      <c r="V16" s="81">
        <f t="shared" si="6"/>
        <v>14.4</v>
      </c>
      <c r="W16" s="88">
        <f t="shared" si="0"/>
        <v>72</v>
      </c>
      <c r="X16" s="19">
        <f t="shared" si="5"/>
        <v>14.4</v>
      </c>
      <c r="Y16" s="27">
        <v>1</v>
      </c>
      <c r="Z16" s="9">
        <f t="shared" si="7"/>
        <v>16</v>
      </c>
      <c r="AA16" s="71"/>
      <c r="AB16" s="71"/>
      <c r="AC16" s="72" t="s">
        <v>50</v>
      </c>
      <c r="AD16" s="72" t="s">
        <v>55</v>
      </c>
    </row>
    <row r="17" spans="1:39" s="4" customFormat="1" ht="67.5" x14ac:dyDescent="0.25">
      <c r="A17" s="5" t="s">
        <v>17</v>
      </c>
      <c r="B17" s="62"/>
      <c r="C17" s="5" t="s">
        <v>74</v>
      </c>
      <c r="D17" s="5">
        <v>0</v>
      </c>
      <c r="E17" s="8">
        <v>0</v>
      </c>
      <c r="F17" s="8">
        <v>2</v>
      </c>
      <c r="G17" s="8">
        <v>7</v>
      </c>
      <c r="H17" s="8">
        <v>2</v>
      </c>
      <c r="I17" s="8">
        <v>7</v>
      </c>
      <c r="J17" s="8">
        <v>2</v>
      </c>
      <c r="K17" s="8">
        <v>7</v>
      </c>
      <c r="L17" s="8">
        <v>2</v>
      </c>
      <c r="M17" s="36">
        <v>0</v>
      </c>
      <c r="N17" s="17">
        <f>SUM(E17:L17)</f>
        <v>29</v>
      </c>
      <c r="O17" s="2">
        <v>2.1</v>
      </c>
      <c r="P17" s="2">
        <v>1.8</v>
      </c>
      <c r="Q17" s="40">
        <f t="shared" si="1"/>
        <v>2.0500000000000003</v>
      </c>
      <c r="R17" s="40">
        <f t="shared" si="1"/>
        <v>1.75</v>
      </c>
      <c r="S17" s="10">
        <f t="shared" si="2"/>
        <v>3.7800000000000002</v>
      </c>
      <c r="T17" s="12">
        <f t="shared" si="3"/>
        <v>109.62</v>
      </c>
      <c r="U17" s="18">
        <f t="shared" si="4"/>
        <v>104.03750000000002</v>
      </c>
      <c r="V17" s="81">
        <f t="shared" si="6"/>
        <v>60.900000000000006</v>
      </c>
      <c r="W17" s="88">
        <f t="shared" si="0"/>
        <v>165.3</v>
      </c>
      <c r="X17" s="19">
        <f t="shared" si="5"/>
        <v>60.900000000000006</v>
      </c>
      <c r="Y17" s="27">
        <v>1</v>
      </c>
      <c r="Z17" s="9">
        <f t="shared" si="7"/>
        <v>29</v>
      </c>
      <c r="AA17" s="71"/>
      <c r="AB17" s="71"/>
      <c r="AC17" s="72" t="s">
        <v>50</v>
      </c>
      <c r="AD17" s="72" t="s">
        <v>55</v>
      </c>
    </row>
    <row r="18" spans="1:39" s="4" customFormat="1" ht="67.5" x14ac:dyDescent="0.25">
      <c r="A18" s="5" t="s">
        <v>18</v>
      </c>
      <c r="B18" s="62"/>
      <c r="C18" s="5" t="s">
        <v>75</v>
      </c>
      <c r="D18" s="5">
        <v>0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36">
        <v>0</v>
      </c>
      <c r="N18" s="17">
        <f>SUM(E18:L18)</f>
        <v>1</v>
      </c>
      <c r="O18" s="8">
        <v>2.1</v>
      </c>
      <c r="P18" s="2">
        <v>1.75</v>
      </c>
      <c r="Q18" s="40">
        <f t="shared" si="1"/>
        <v>2.0500000000000003</v>
      </c>
      <c r="R18" s="40">
        <f t="shared" si="1"/>
        <v>1.7</v>
      </c>
      <c r="S18" s="10">
        <f t="shared" si="2"/>
        <v>3.6750000000000003</v>
      </c>
      <c r="T18" s="12">
        <f t="shared" si="3"/>
        <v>3.6750000000000003</v>
      </c>
      <c r="U18" s="18">
        <f t="shared" si="4"/>
        <v>3.4850000000000003</v>
      </c>
      <c r="V18" s="81">
        <f t="shared" si="6"/>
        <v>2.1</v>
      </c>
      <c r="W18" s="88">
        <f t="shared" si="0"/>
        <v>5.6</v>
      </c>
      <c r="X18" s="19">
        <f t="shared" si="5"/>
        <v>2.1</v>
      </c>
      <c r="Y18" s="27">
        <v>1</v>
      </c>
      <c r="Z18" s="27">
        <f>(Y18*N18)</f>
        <v>1</v>
      </c>
      <c r="AA18" s="71"/>
      <c r="AB18" s="71"/>
      <c r="AC18" s="72" t="s">
        <v>50</v>
      </c>
      <c r="AD18" s="72" t="s">
        <v>55</v>
      </c>
    </row>
    <row r="19" spans="1:39" s="4" customFormat="1" ht="104.25" customHeight="1" x14ac:dyDescent="0.25">
      <c r="A19" s="5" t="s">
        <v>19</v>
      </c>
      <c r="B19" s="62"/>
      <c r="C19" s="84" t="s">
        <v>77</v>
      </c>
      <c r="D19" s="5">
        <v>0</v>
      </c>
      <c r="E19" s="8">
        <v>0</v>
      </c>
      <c r="F19" s="8">
        <v>6</v>
      </c>
      <c r="G19" s="8">
        <v>6</v>
      </c>
      <c r="H19" s="8">
        <v>6</v>
      </c>
      <c r="I19" s="8">
        <v>6</v>
      </c>
      <c r="J19" s="8">
        <v>6</v>
      </c>
      <c r="K19" s="8">
        <v>6</v>
      </c>
      <c r="L19" s="8">
        <v>6</v>
      </c>
      <c r="M19" s="36">
        <v>0</v>
      </c>
      <c r="N19" s="17">
        <f>SUM(E19:L19)</f>
        <v>42</v>
      </c>
      <c r="O19" s="8">
        <v>1.7</v>
      </c>
      <c r="P19" s="2">
        <v>2.35</v>
      </c>
      <c r="Q19" s="40">
        <f t="shared" si="1"/>
        <v>1.65</v>
      </c>
      <c r="R19" s="40">
        <f t="shared" si="1"/>
        <v>2.3000000000000003</v>
      </c>
      <c r="S19" s="10">
        <f t="shared" si="2"/>
        <v>3.9950000000000001</v>
      </c>
      <c r="T19" s="12">
        <f t="shared" si="3"/>
        <v>167.79</v>
      </c>
      <c r="U19" s="18">
        <f t="shared" si="4"/>
        <v>159.39000000000001</v>
      </c>
      <c r="V19" s="82" t="s">
        <v>43</v>
      </c>
      <c r="W19" s="88">
        <f>(O19+P19+P19)*$AE$4*N19</f>
        <v>268.8</v>
      </c>
      <c r="X19" s="19">
        <f t="shared" si="5"/>
        <v>71.399999999999991</v>
      </c>
      <c r="Y19" s="27">
        <v>1</v>
      </c>
      <c r="Z19" s="27">
        <f>(Y19*N19)</f>
        <v>42</v>
      </c>
      <c r="AA19" s="71"/>
      <c r="AB19" s="71"/>
      <c r="AC19" s="72" t="s">
        <v>50</v>
      </c>
      <c r="AD19" s="72" t="s">
        <v>78</v>
      </c>
    </row>
    <row r="20" spans="1:39" s="3" customFormat="1" ht="162" customHeight="1" x14ac:dyDescent="0.25">
      <c r="A20" s="28" t="s">
        <v>69</v>
      </c>
      <c r="B20" s="62"/>
      <c r="C20" s="28" t="s">
        <v>76</v>
      </c>
      <c r="D20" s="28">
        <v>0</v>
      </c>
      <c r="E20" s="2">
        <v>0</v>
      </c>
      <c r="F20" s="2">
        <v>4</v>
      </c>
      <c r="G20" s="2">
        <v>4</v>
      </c>
      <c r="H20" s="2">
        <v>4</v>
      </c>
      <c r="I20" s="2">
        <v>4</v>
      </c>
      <c r="J20" s="2">
        <v>4</v>
      </c>
      <c r="K20" s="2">
        <v>4</v>
      </c>
      <c r="L20" s="2">
        <v>4</v>
      </c>
      <c r="M20" s="37">
        <v>0</v>
      </c>
      <c r="N20" s="29">
        <f>SUM(E20:L20)</f>
        <v>28</v>
      </c>
      <c r="O20" s="2">
        <v>1.7</v>
      </c>
      <c r="P20" s="2">
        <v>2.2999999999999998</v>
      </c>
      <c r="Q20" s="40">
        <f t="shared" ref="Q20" si="8">O20-0.05</f>
        <v>1.65</v>
      </c>
      <c r="R20" s="40">
        <f t="shared" ref="R20" si="9">P20-0.05</f>
        <v>2.25</v>
      </c>
      <c r="S20" s="10">
        <f t="shared" ref="S20" si="10">O20*P20</f>
        <v>3.9099999999999997</v>
      </c>
      <c r="T20" s="12">
        <f t="shared" ref="T20" si="11">S20*N20</f>
        <v>109.47999999999999</v>
      </c>
      <c r="U20" s="18">
        <f t="shared" ref="U20" si="12">N20*Q20*R20</f>
        <v>103.94999999999999</v>
      </c>
      <c r="V20" s="82" t="s">
        <v>43</v>
      </c>
      <c r="W20" s="88">
        <f t="shared" ref="W20" si="13">(O20+P20+P20)*$AE$4*N20</f>
        <v>176.4</v>
      </c>
      <c r="X20" s="19">
        <f t="shared" ref="X20" si="14">O20*$AE$5*N20</f>
        <v>47.6</v>
      </c>
      <c r="Y20" s="27">
        <v>1</v>
      </c>
      <c r="Z20" s="9">
        <f t="shared" ref="Z20" si="15">Y20*N20</f>
        <v>28</v>
      </c>
      <c r="AA20" s="71"/>
      <c r="AB20" s="71"/>
      <c r="AC20" s="72" t="s">
        <v>50</v>
      </c>
      <c r="AD20" s="72" t="s">
        <v>79</v>
      </c>
    </row>
    <row r="21" spans="1:39" s="4" customFormat="1" ht="191.25" x14ac:dyDescent="0.25">
      <c r="A21" s="5" t="s">
        <v>70</v>
      </c>
      <c r="B21" s="62"/>
      <c r="C21" s="85" t="s">
        <v>80</v>
      </c>
      <c r="D21" s="28">
        <v>0</v>
      </c>
      <c r="E21" s="8">
        <v>0</v>
      </c>
      <c r="F21" s="8">
        <v>1</v>
      </c>
      <c r="G21" s="8">
        <v>1</v>
      </c>
      <c r="H21" s="8">
        <v>1</v>
      </c>
      <c r="I21" s="8">
        <v>1</v>
      </c>
      <c r="J21" s="8">
        <v>1</v>
      </c>
      <c r="K21" s="8">
        <v>1</v>
      </c>
      <c r="L21" s="8">
        <v>1</v>
      </c>
      <c r="M21" s="36">
        <v>0</v>
      </c>
      <c r="N21" s="17">
        <f>SUM(E21:L21)</f>
        <v>7</v>
      </c>
      <c r="O21" s="8">
        <v>1.7</v>
      </c>
      <c r="P21" s="2">
        <v>2.35</v>
      </c>
      <c r="Q21" s="40">
        <f t="shared" si="1"/>
        <v>1.65</v>
      </c>
      <c r="R21" s="40">
        <f t="shared" si="1"/>
        <v>2.3000000000000003</v>
      </c>
      <c r="S21" s="10">
        <f t="shared" si="2"/>
        <v>3.9950000000000001</v>
      </c>
      <c r="T21" s="12">
        <f t="shared" si="3"/>
        <v>27.965</v>
      </c>
      <c r="U21" s="18">
        <f t="shared" si="4"/>
        <v>26.565000000000001</v>
      </c>
      <c r="V21" s="82" t="s">
        <v>43</v>
      </c>
      <c r="W21" s="88">
        <f>(O21+P21+P21)*$AE$4*N21</f>
        <v>44.800000000000004</v>
      </c>
      <c r="X21" s="19">
        <f t="shared" ref="X21:X28" si="16">O21*$AE$5*N21</f>
        <v>11.9</v>
      </c>
      <c r="Y21" s="27">
        <v>1</v>
      </c>
      <c r="Z21" s="27">
        <f>(Y21*N21)</f>
        <v>7</v>
      </c>
      <c r="AA21" s="74"/>
      <c r="AB21" s="74"/>
      <c r="AC21" s="72" t="s">
        <v>50</v>
      </c>
      <c r="AD21" s="72" t="s">
        <v>79</v>
      </c>
    </row>
    <row r="22" spans="1:39" s="4" customFormat="1" ht="45" x14ac:dyDescent="0.25">
      <c r="A22" s="5" t="s">
        <v>20</v>
      </c>
      <c r="B22" s="63"/>
      <c r="C22" s="28" t="s">
        <v>41</v>
      </c>
      <c r="D22" s="28">
        <v>0</v>
      </c>
      <c r="E22" s="8">
        <v>4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36">
        <v>0</v>
      </c>
      <c r="N22" s="17">
        <f t="shared" ref="N22" si="17">SUM(E22:L22)</f>
        <v>4</v>
      </c>
      <c r="O22" s="8">
        <v>1.7</v>
      </c>
      <c r="P22" s="2">
        <v>1.4</v>
      </c>
      <c r="Q22" s="40">
        <f t="shared" ref="Q22" si="18">O22-0.05</f>
        <v>1.65</v>
      </c>
      <c r="R22" s="40">
        <f t="shared" ref="R22" si="19">P22-0.05</f>
        <v>1.3499999999999999</v>
      </c>
      <c r="S22" s="10">
        <f t="shared" ref="S22" si="20">O22*P22</f>
        <v>2.38</v>
      </c>
      <c r="T22" s="12">
        <f t="shared" ref="T22" si="21">S22*N22</f>
        <v>9.52</v>
      </c>
      <c r="U22" s="18">
        <f t="shared" ref="U22" si="22">N22*Q22*R22</f>
        <v>8.9099999999999984</v>
      </c>
      <c r="V22" s="81">
        <f>O22*N22</f>
        <v>6.8</v>
      </c>
      <c r="W22" s="88">
        <f>(O22+P22+P22)*$AE$4*N22</f>
        <v>18</v>
      </c>
      <c r="X22" s="19">
        <f t="shared" si="16"/>
        <v>6.8</v>
      </c>
      <c r="Y22" s="27">
        <v>1</v>
      </c>
      <c r="Z22" s="27">
        <f>(Y22*N22)</f>
        <v>4</v>
      </c>
      <c r="AA22" s="74"/>
      <c r="AB22" s="74"/>
      <c r="AC22" s="72" t="s">
        <v>50</v>
      </c>
      <c r="AD22" s="72"/>
    </row>
    <row r="23" spans="1:39" s="4" customFormat="1" ht="78.75" x14ac:dyDescent="0.25">
      <c r="A23" s="5" t="s">
        <v>21</v>
      </c>
      <c r="B23" s="63"/>
      <c r="C23" s="28" t="s">
        <v>82</v>
      </c>
      <c r="D23" s="28">
        <v>0</v>
      </c>
      <c r="E23" s="8">
        <v>0</v>
      </c>
      <c r="F23" s="8">
        <v>1</v>
      </c>
      <c r="G23" s="8">
        <v>1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36">
        <v>0</v>
      </c>
      <c r="N23" s="17">
        <f t="shared" ref="N23" si="23">SUM(E23:L23)</f>
        <v>7</v>
      </c>
      <c r="O23" s="8">
        <v>1.75</v>
      </c>
      <c r="P23" s="2">
        <v>1.7</v>
      </c>
      <c r="Q23" s="40">
        <f t="shared" ref="Q23" si="24">O23-0.05</f>
        <v>1.7</v>
      </c>
      <c r="R23" s="40">
        <f t="shared" ref="R23" si="25">P23-0.05</f>
        <v>1.65</v>
      </c>
      <c r="S23" s="10">
        <f t="shared" ref="S23" si="26">O23*P23</f>
        <v>2.9750000000000001</v>
      </c>
      <c r="T23" s="12">
        <f t="shared" ref="T23" si="27">S23*N23</f>
        <v>20.824999999999999</v>
      </c>
      <c r="U23" s="18">
        <f t="shared" ref="U23" si="28">N23*Q23*R23</f>
        <v>19.634999999999998</v>
      </c>
      <c r="V23" s="82">
        <f>(N23*0.875)</f>
        <v>6.125</v>
      </c>
      <c r="W23" s="88">
        <f>(O23+P23+P23)*$AE$4*N23</f>
        <v>36.050000000000004</v>
      </c>
      <c r="X23" s="19">
        <f t="shared" si="16"/>
        <v>12.25</v>
      </c>
      <c r="Y23" s="27" t="s">
        <v>43</v>
      </c>
      <c r="Z23" s="27" t="s">
        <v>43</v>
      </c>
      <c r="AA23" s="74"/>
      <c r="AB23" s="74"/>
      <c r="AC23" s="72" t="s">
        <v>50</v>
      </c>
      <c r="AD23" s="72" t="s">
        <v>81</v>
      </c>
    </row>
    <row r="24" spans="1:39" s="4" customFormat="1" ht="78.75" x14ac:dyDescent="0.25">
      <c r="A24" s="5" t="s">
        <v>57</v>
      </c>
      <c r="B24" s="63"/>
      <c r="C24" s="28" t="s">
        <v>83</v>
      </c>
      <c r="D24" s="28">
        <v>0</v>
      </c>
      <c r="E24" s="8">
        <v>6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36"/>
      <c r="N24" s="17">
        <f t="shared" ref="N24" si="29">SUM(E24:L24)</f>
        <v>6</v>
      </c>
      <c r="O24" s="8">
        <v>1.7</v>
      </c>
      <c r="P24" s="2">
        <v>2.25</v>
      </c>
      <c r="Q24" s="40">
        <f t="shared" ref="Q24" si="30">O24-0.05</f>
        <v>1.65</v>
      </c>
      <c r="R24" s="40">
        <f t="shared" ref="R24" si="31">P24-0.05</f>
        <v>2.2000000000000002</v>
      </c>
      <c r="S24" s="10">
        <f>O24*P24-1.48</f>
        <v>2.3449999999999998</v>
      </c>
      <c r="T24" s="12">
        <f t="shared" ref="T24" si="32">S24*N24</f>
        <v>14.069999999999999</v>
      </c>
      <c r="U24" s="18">
        <f t="shared" ref="U24" si="33">N24*Q24*R24</f>
        <v>21.779999999999998</v>
      </c>
      <c r="V24" s="82" t="s">
        <v>43</v>
      </c>
      <c r="W24" s="88">
        <f>(O24+P24+1.75)*N24</f>
        <v>34.200000000000003</v>
      </c>
      <c r="X24" s="19">
        <f t="shared" si="16"/>
        <v>10.199999999999999</v>
      </c>
      <c r="Y24" s="27" t="s">
        <v>43</v>
      </c>
      <c r="Z24" s="27" t="s">
        <v>43</v>
      </c>
      <c r="AA24" s="74"/>
      <c r="AB24" s="74"/>
      <c r="AC24" s="72" t="s">
        <v>50</v>
      </c>
      <c r="AD24" s="72" t="s">
        <v>58</v>
      </c>
    </row>
    <row r="25" spans="1:39" s="4" customFormat="1" ht="78.75" x14ac:dyDescent="0.25">
      <c r="A25" s="5" t="s">
        <v>22</v>
      </c>
      <c r="B25" s="63"/>
      <c r="C25" s="28" t="s">
        <v>84</v>
      </c>
      <c r="D25" s="28">
        <v>0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36">
        <v>0</v>
      </c>
      <c r="N25" s="17">
        <f t="shared" ref="N25" si="34">SUM(E25:L25)</f>
        <v>1</v>
      </c>
      <c r="O25" s="8">
        <v>1.7</v>
      </c>
      <c r="P25" s="2">
        <v>2.25</v>
      </c>
      <c r="Q25" s="40">
        <f t="shared" ref="Q25" si="35">O25-0.05</f>
        <v>1.65</v>
      </c>
      <c r="R25" s="40">
        <f t="shared" ref="R25" si="36">P25-0.05</f>
        <v>2.2000000000000002</v>
      </c>
      <c r="S25" s="10">
        <f>O25*P25-1.53</f>
        <v>2.2949999999999999</v>
      </c>
      <c r="T25" s="12">
        <f t="shared" ref="T25" si="37">S25*N25</f>
        <v>2.2949999999999999</v>
      </c>
      <c r="U25" s="18">
        <f t="shared" ref="U25" si="38">N25*Q25*R25</f>
        <v>3.63</v>
      </c>
      <c r="V25" s="82">
        <f>(0.875*N25)</f>
        <v>0.875</v>
      </c>
      <c r="W25" s="88">
        <f>(O25+P25+1.75)*N25</f>
        <v>5.7</v>
      </c>
      <c r="X25" s="19">
        <f t="shared" si="16"/>
        <v>1.7</v>
      </c>
      <c r="Y25" s="27" t="s">
        <v>43</v>
      </c>
      <c r="Z25" s="27" t="s">
        <v>43</v>
      </c>
      <c r="AA25" s="74"/>
      <c r="AB25" s="74"/>
      <c r="AC25" s="72" t="s">
        <v>50</v>
      </c>
      <c r="AD25" s="72" t="s">
        <v>58</v>
      </c>
    </row>
    <row r="26" spans="1:39" s="4" customFormat="1" ht="56.25" x14ac:dyDescent="0.25">
      <c r="A26" s="5" t="s">
        <v>59</v>
      </c>
      <c r="B26" s="63"/>
      <c r="C26" s="28" t="s">
        <v>75</v>
      </c>
      <c r="D26" s="28">
        <v>0</v>
      </c>
      <c r="E26" s="8">
        <v>3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36">
        <v>0</v>
      </c>
      <c r="N26" s="17">
        <f t="shared" ref="N26" si="39">SUM(E26:L26)</f>
        <v>3</v>
      </c>
      <c r="O26" s="8">
        <v>2.1</v>
      </c>
      <c r="P26" s="2">
        <v>1.75</v>
      </c>
      <c r="Q26" s="40">
        <f t="shared" ref="Q26" si="40">O26-0.05</f>
        <v>2.0500000000000003</v>
      </c>
      <c r="R26" s="40">
        <f t="shared" ref="R26" si="41">P26-0.05</f>
        <v>1.7</v>
      </c>
      <c r="S26" s="10">
        <f>O26*P26</f>
        <v>3.6750000000000003</v>
      </c>
      <c r="T26" s="12">
        <f t="shared" ref="T26" si="42">S26*N26</f>
        <v>11.025</v>
      </c>
      <c r="U26" s="18">
        <f t="shared" ref="U26" si="43">N26*Q26*R26</f>
        <v>10.455</v>
      </c>
      <c r="V26" s="82">
        <f>(O26*N26)</f>
        <v>6.3000000000000007</v>
      </c>
      <c r="W26" s="88">
        <f>(O26+P26+1.75)*N26</f>
        <v>16.799999999999997</v>
      </c>
      <c r="X26" s="19">
        <f t="shared" si="16"/>
        <v>6.3000000000000007</v>
      </c>
      <c r="Y26" s="27">
        <v>1</v>
      </c>
      <c r="Z26" s="27">
        <f>(Y26*N26)</f>
        <v>3</v>
      </c>
      <c r="AA26" s="74"/>
      <c r="AB26" s="74"/>
      <c r="AC26" s="72" t="s">
        <v>50</v>
      </c>
      <c r="AD26" s="72" t="s">
        <v>63</v>
      </c>
    </row>
    <row r="27" spans="1:39" s="4" customFormat="1" ht="45" x14ac:dyDescent="0.25">
      <c r="A27" s="5" t="s">
        <v>60</v>
      </c>
      <c r="B27" s="63"/>
      <c r="C27" s="28" t="s">
        <v>54</v>
      </c>
      <c r="D27" s="28">
        <v>0</v>
      </c>
      <c r="E27" s="8">
        <v>5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/>
      <c r="L27" s="8">
        <v>0</v>
      </c>
      <c r="M27" s="36">
        <v>0</v>
      </c>
      <c r="N27" s="17">
        <v>5</v>
      </c>
      <c r="O27" s="8">
        <v>2.1</v>
      </c>
      <c r="P27" s="2">
        <v>1.75</v>
      </c>
      <c r="Q27" s="40">
        <f t="shared" ref="Q27" si="44">O27-0.05</f>
        <v>2.0500000000000003</v>
      </c>
      <c r="R27" s="40">
        <f t="shared" ref="R27" si="45">P27-0.05</f>
        <v>1.7</v>
      </c>
      <c r="S27" s="10">
        <f>O27*P27</f>
        <v>3.6750000000000003</v>
      </c>
      <c r="T27" s="12">
        <f t="shared" ref="T27" si="46">S27*N27</f>
        <v>18.375</v>
      </c>
      <c r="U27" s="18">
        <f t="shared" ref="U27" si="47">N27*Q27*R27</f>
        <v>17.425000000000004</v>
      </c>
      <c r="V27" s="82">
        <f>(O27*N27)</f>
        <v>10.5</v>
      </c>
      <c r="W27" s="88">
        <f>(O27+P27+1.75)*N27</f>
        <v>28</v>
      </c>
      <c r="X27" s="19">
        <f t="shared" ref="X27" si="48">O27*$AE$5*N27</f>
        <v>10.5</v>
      </c>
      <c r="Y27" s="27">
        <v>1</v>
      </c>
      <c r="Z27" s="27">
        <f>(Y27*N27)</f>
        <v>5</v>
      </c>
      <c r="AA27" s="74"/>
      <c r="AB27" s="74"/>
      <c r="AC27" s="72" t="s">
        <v>50</v>
      </c>
      <c r="AD27" s="72"/>
    </row>
    <row r="28" spans="1:39" s="4" customFormat="1" ht="45.75" thickBot="1" x14ac:dyDescent="0.3">
      <c r="A28" s="5" t="s">
        <v>61</v>
      </c>
      <c r="B28" s="63"/>
      <c r="C28" s="28" t="s">
        <v>56</v>
      </c>
      <c r="D28" s="28">
        <v>0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36">
        <v>0</v>
      </c>
      <c r="N28" s="17">
        <f t="shared" ref="N28" si="49">SUM(E28:L28)</f>
        <v>1</v>
      </c>
      <c r="O28" s="8">
        <v>1.7</v>
      </c>
      <c r="P28" s="2">
        <v>1.75</v>
      </c>
      <c r="Q28" s="40">
        <f t="shared" ref="Q28" si="50">O28-0.05</f>
        <v>1.65</v>
      </c>
      <c r="R28" s="40">
        <f t="shared" ref="R28" si="51">P28-0.05</f>
        <v>1.7</v>
      </c>
      <c r="S28" s="10">
        <f>O28*P28</f>
        <v>2.9750000000000001</v>
      </c>
      <c r="T28" s="12">
        <f t="shared" ref="T28" si="52">S28*N28</f>
        <v>2.9750000000000001</v>
      </c>
      <c r="U28" s="18">
        <f t="shared" ref="U28" si="53">N28*Q28*R28</f>
        <v>2.8049999999999997</v>
      </c>
      <c r="V28" s="82">
        <f>(O28*N28)</f>
        <v>1.7</v>
      </c>
      <c r="W28" s="88">
        <f>(O28+P28+1.75)*N28</f>
        <v>5.2</v>
      </c>
      <c r="X28" s="19">
        <f t="shared" si="16"/>
        <v>1.7</v>
      </c>
      <c r="Y28" s="27">
        <v>1</v>
      </c>
      <c r="Z28" s="27">
        <f>(Y28*N28)</f>
        <v>1</v>
      </c>
      <c r="AA28" s="74"/>
      <c r="AB28" s="74"/>
      <c r="AC28" s="72" t="s">
        <v>50</v>
      </c>
      <c r="AD28" s="72"/>
    </row>
    <row r="29" spans="1:39" ht="15.75" thickBot="1" x14ac:dyDescent="0.3">
      <c r="A29" s="1"/>
      <c r="B29" s="1"/>
      <c r="C29" s="24" t="s">
        <v>23</v>
      </c>
      <c r="D29" s="24"/>
      <c r="E29" s="1"/>
      <c r="F29" s="1"/>
      <c r="G29" s="1"/>
      <c r="H29" s="1"/>
      <c r="I29" s="1"/>
      <c r="J29" s="1"/>
      <c r="K29" s="1"/>
      <c r="L29" s="1"/>
      <c r="M29" s="1"/>
      <c r="N29" s="14">
        <f>SUM(N9:N28)</f>
        <v>312</v>
      </c>
      <c r="O29" s="15"/>
      <c r="P29" s="15"/>
      <c r="Q29" s="15"/>
      <c r="R29" s="15"/>
      <c r="S29" s="15"/>
      <c r="T29" s="31">
        <f>SUM(T9:T28)</f>
        <v>1054.1199999999999</v>
      </c>
      <c r="U29" s="86">
        <f>SUM(U9:U28)</f>
        <v>1007.6975</v>
      </c>
      <c r="V29" s="83">
        <f>SUM(V9:V28)</f>
        <v>411.8</v>
      </c>
      <c r="W29" s="89">
        <f>SUM(W9:W28)</f>
        <v>1741.1499999999999</v>
      </c>
      <c r="X29" s="16">
        <f>SUM(X9:X21)</f>
        <v>510.4</v>
      </c>
      <c r="Y29" s="22"/>
      <c r="Z29" s="23">
        <f>SUM(Z9:Z28)</f>
        <v>298</v>
      </c>
      <c r="AA29" s="75"/>
      <c r="AB29" s="76">
        <v>178</v>
      </c>
      <c r="AC29" s="77"/>
      <c r="AI29" s="4"/>
      <c r="AJ29" s="4"/>
      <c r="AK29" s="4"/>
      <c r="AL29" s="4"/>
      <c r="AM29" s="4"/>
    </row>
    <row r="30" spans="1:39" x14ac:dyDescent="0.25">
      <c r="Z30" s="33"/>
      <c r="AB30" s="78"/>
    </row>
    <row r="31" spans="1:39" ht="19.5" customHeight="1" x14ac:dyDescent="0.25"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39" x14ac:dyDescent="0.25">
      <c r="T32" s="25"/>
      <c r="U32" s="25"/>
    </row>
    <row r="35" spans="3:3" x14ac:dyDescent="0.25">
      <c r="C35" t="s">
        <v>30</v>
      </c>
    </row>
  </sheetData>
  <mergeCells count="20">
    <mergeCell ref="B31:N31"/>
    <mergeCell ref="T7:T8"/>
    <mergeCell ref="U7:U8"/>
    <mergeCell ref="V7:V8"/>
    <mergeCell ref="D7:L7"/>
    <mergeCell ref="B9:B28"/>
    <mergeCell ref="A4:AC4"/>
    <mergeCell ref="A5:AC5"/>
    <mergeCell ref="A7:A8"/>
    <mergeCell ref="B7:B8"/>
    <mergeCell ref="C7:C8"/>
    <mergeCell ref="N7:N8"/>
    <mergeCell ref="O7:P7"/>
    <mergeCell ref="Q7:R7"/>
    <mergeCell ref="S7:S8"/>
    <mergeCell ref="AA7:AB7"/>
    <mergeCell ref="AC7:AC8"/>
    <mergeCell ref="W7:W8"/>
    <mergeCell ref="X7:X8"/>
    <mergeCell ref="Y7:Z7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Окна </vt:lpstr>
      <vt:lpstr>'Окна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2026-07-30T05:10:37Z</dcterms:modified>
</cp:coreProperties>
</file>